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ina.kaljuveer\Desktop\Haldur Liina\a-HALLATAVAD OBJEKTID\Audiitor\"/>
    </mc:Choice>
  </mc:AlternateContent>
  <bookViews>
    <workbookView xWindow="0" yWindow="0" windowWidth="28800" windowHeight="12300"/>
  </bookViews>
  <sheets>
    <sheet name="Leh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 l="1"/>
  <c r="D15" i="1" l="1"/>
  <c r="D14" i="1" s="1"/>
</calcChain>
</file>

<file path=xl/sharedStrings.xml><?xml version="1.0" encoding="utf-8"?>
<sst xmlns="http://schemas.openxmlformats.org/spreadsheetml/2006/main" count="57" uniqueCount="48">
  <si>
    <t>Lisa 1. Maksumuse vorm</t>
  </si>
  <si>
    <t>Hanke nimetus: Audiitori teenus</t>
  </si>
  <si>
    <t>Hankija: Lääne-Nigula Vallavalitsus</t>
  </si>
  <si>
    <t>Jrk</t>
  </si>
  <si>
    <t>Asutus</t>
  </si>
  <si>
    <t>Reg.kood</t>
  </si>
  <si>
    <t>1.</t>
  </si>
  <si>
    <t>Lääne-Nigula Vallavalitsus</t>
  </si>
  <si>
    <t>2.</t>
  </si>
  <si>
    <t>3.</t>
  </si>
  <si>
    <t>4.</t>
  </si>
  <si>
    <t>5.</t>
  </si>
  <si>
    <t>6.</t>
  </si>
  <si>
    <t>7.</t>
  </si>
  <si>
    <t>8.</t>
  </si>
  <si>
    <t>Maali Üürimaja OÜ</t>
  </si>
  <si>
    <t>Oru Kultuurisaal OÜ</t>
  </si>
  <si>
    <t>Lääne-Nigula Hooldekodud OÜ</t>
  </si>
  <si>
    <t>Sihtasutus Põhja-Läänemaa Turismi- ja  Spordiobjektide Halduskeskus</t>
  </si>
  <si>
    <t>Kokku</t>
  </si>
  <si>
    <t>Käibemaks</t>
  </si>
  <si>
    <t>Summa</t>
  </si>
  <si>
    <t xml:space="preserve"> /allkirjastatud digitaalselt/</t>
  </si>
  <si>
    <t>Töömahud</t>
  </si>
  <si>
    <t>Valdkond</t>
  </si>
  <si>
    <t>Selgitus</t>
  </si>
  <si>
    <t>Finantsaruande audit tervikuna</t>
  </si>
  <si>
    <t>Raamatupidamise aastaaruande koostamisel kasutatud arvestuspõhimõtete võrdlus avaliku sektori finantsarvestuse ja -aruandluse juhendis toodud arvestuspõhimõtetega</t>
  </si>
  <si>
    <t>9.</t>
  </si>
  <si>
    <t>Seotud osapooltega tehtud tehingute kontrollimine lähtudes raamatupidamise reeglitest</t>
  </si>
  <si>
    <t>Tegevusaruandes esitatud info võrdlus raamatupidamise seaduse (§ 24 või § 31) ning kohaliku omavalitsuse finantsjuhtimise seadusega (§ 29 lg 3)</t>
  </si>
  <si>
    <t>Auditi raames nõutav on kirjeldatud standardis ISA 720 (muudetud)</t>
  </si>
  <si>
    <t>Finantsdistsipliini tagamise meetmetest kinnipidamise kontrollimine</t>
  </si>
  <si>
    <t>Osaliselt, tegevuse jätkuvuse eelduse asjakohasuse hindamise ja raamatupidamisaruandes avalikustatava informatsiooni piisavuse hindamise ulatuses</t>
  </si>
  <si>
    <t>Varade ja kohustiste võtmisel kohaliku omavalitsuse finantsjuhtimise seadusega (KOFS § 36-38) esitatud nõuetest kinnipidamise kontrollimine</t>
  </si>
  <si>
    <t>Osaliselt, ulatuses, mis vastavalt audiitori riskihinnangule on asjakohane, et avaldada arvamus raamatupidamisearuande kohta</t>
  </si>
  <si>
    <t>Vallavara kasutamiskorrast kinnipidamise kontrollimine</t>
  </si>
  <si>
    <t>Raamatupidamise sise-eeskirja kontrollimine</t>
  </si>
  <si>
    <t xml:space="preserve">               /audiitorettevõtja/</t>
  </si>
  <si>
    <t xml:space="preserve">                                                               /nimi/</t>
  </si>
  <si>
    <r>
      <rPr>
        <b/>
        <sz val="12"/>
        <color theme="1"/>
        <rFont val="Times New Roman"/>
        <family val="1"/>
        <charset val="186"/>
      </rPr>
      <t>Pakkuja</t>
    </r>
    <r>
      <rPr>
        <sz val="12"/>
        <color theme="1"/>
        <rFont val="Times New Roman"/>
        <family val="1"/>
        <charset val="186"/>
      </rPr>
      <t>: ………………………….</t>
    </r>
  </si>
  <si>
    <r>
      <rPr>
        <b/>
        <sz val="12"/>
        <color theme="1"/>
        <rFont val="Times New Roman"/>
        <family val="1"/>
        <charset val="186"/>
      </rPr>
      <t>Avaliku sektori vandeaudiitor</t>
    </r>
    <r>
      <rPr>
        <sz val="12"/>
        <color theme="1"/>
        <rFont val="Times New Roman"/>
        <family val="1"/>
        <charset val="186"/>
      </rPr>
      <t>: ……………………………………..</t>
    </r>
  </si>
  <si>
    <t>10447162 (10422668)</t>
  </si>
  <si>
    <t>Eelarve täitmise aruanne**</t>
  </si>
  <si>
    <r>
      <t xml:space="preserve">** </t>
    </r>
    <r>
      <rPr>
        <i/>
        <sz val="12"/>
        <color theme="1"/>
        <rFont val="Times New Roman"/>
        <family val="1"/>
        <charset val="186"/>
      </rPr>
      <t>Ainult Lääne-Nigula Vallavalitsus</t>
    </r>
  </si>
  <si>
    <t>Lääne-Nigula Varahaldus AS (sh Noarootsi Soojus OÜ)*</t>
  </si>
  <si>
    <t>*Lääne-Nigula Varahaldus AS (LNVH) ja Noarootsi Soojus OÜ on sõlminud ühinemislepingu 02.08.2022 ja ühinemise bilansi kuupäevaks on 01.01.2023. Auditeerida tuleb nii LNVH kui ka Noarootsi Soojus OÜ 2022. majandusaasta aruanne ja LNVH 2023. majandusaasta aruanne.  </t>
  </si>
  <si>
    <t>2022 ja 2023 majandusaasta aruannete auditeerimine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</si>
</sst>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186"/>
      <scheme val="minor"/>
    </font>
    <font>
      <sz val="12"/>
      <color theme="1"/>
      <name val="Times New Roman"/>
      <family val="1"/>
      <charset val="186"/>
    </font>
    <font>
      <i/>
      <sz val="12"/>
      <color theme="1"/>
      <name val="Times New Roman"/>
      <family val="1"/>
      <charset val="186"/>
    </font>
    <font>
      <sz val="10"/>
      <color theme="1"/>
      <name val="Times New Roman"/>
      <family val="1"/>
      <charset val="186"/>
    </font>
    <font>
      <b/>
      <sz val="12"/>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xf numFmtId="2" fontId="1" fillId="0" borderId="1" xfId="0" applyNumberFormat="1" applyFont="1" applyBorder="1"/>
    <xf numFmtId="0" fontId="1" fillId="2" borderId="0" xfId="0" applyFont="1" applyFill="1"/>
    <xf numFmtId="0" fontId="1" fillId="4" borderId="2" xfId="0" applyFont="1" applyFill="1" applyBorder="1"/>
    <xf numFmtId="0" fontId="1" fillId="4" borderId="3" xfId="0" applyFont="1" applyFill="1" applyBorder="1"/>
    <xf numFmtId="0" fontId="1" fillId="5" borderId="1" xfId="0" applyFont="1" applyFill="1" applyBorder="1"/>
    <xf numFmtId="0" fontId="1" fillId="5" borderId="5" xfId="0" applyFont="1" applyFill="1" applyBorder="1"/>
    <xf numFmtId="0" fontId="1" fillId="3" borderId="4" xfId="0" applyFont="1" applyFill="1" applyBorder="1"/>
    <xf numFmtId="0" fontId="1" fillId="3" borderId="4" xfId="0" applyFont="1" applyFill="1" applyBorder="1" applyAlignment="1">
      <alignment wrapText="1"/>
    </xf>
    <xf numFmtId="2" fontId="1" fillId="0" borderId="5" xfId="0" applyNumberFormat="1" applyFont="1" applyBorder="1"/>
    <xf numFmtId="0" fontId="1" fillId="4" borderId="6" xfId="0" applyFont="1" applyFill="1" applyBorder="1"/>
    <xf numFmtId="0" fontId="1" fillId="2" borderId="0" xfId="0" applyFont="1" applyFill="1" applyAlignment="1">
      <alignment horizontal="right"/>
    </xf>
    <xf numFmtId="2" fontId="1" fillId="2" borderId="1" xfId="0" applyNumberFormat="1" applyFont="1" applyFill="1" applyBorder="1"/>
    <xf numFmtId="2" fontId="4" fillId="2" borderId="1" xfId="0" applyNumberFormat="1" applyFont="1" applyFill="1" applyBorder="1"/>
    <xf numFmtId="0" fontId="1" fillId="5" borderId="1" xfId="0" applyFont="1" applyFill="1" applyBorder="1" applyAlignment="1">
      <alignment vertical="top"/>
    </xf>
    <xf numFmtId="0" fontId="1" fillId="5" borderId="2" xfId="0" applyFont="1" applyFill="1" applyBorder="1" applyAlignment="1">
      <alignment vertical="top"/>
    </xf>
    <xf numFmtId="0" fontId="1" fillId="5" borderId="3" xfId="0" applyFont="1" applyFill="1" applyBorder="1" applyAlignment="1">
      <alignment vertical="top"/>
    </xf>
    <xf numFmtId="0" fontId="1" fillId="5" borderId="1" xfId="0" applyFont="1" applyFill="1" applyBorder="1" applyAlignment="1">
      <alignment vertical="top" wrapText="1"/>
    </xf>
    <xf numFmtId="0" fontId="1" fillId="5" borderId="7" xfId="0" applyFont="1" applyFill="1" applyBorder="1"/>
    <xf numFmtId="2" fontId="1" fillId="0" borderId="7" xfId="0" applyNumberFormat="1" applyFont="1" applyBorder="1"/>
    <xf numFmtId="2" fontId="1" fillId="2" borderId="5" xfId="0" applyNumberFormat="1" applyFont="1" applyFill="1" applyBorder="1"/>
    <xf numFmtId="0" fontId="2" fillId="5" borderId="1" xfId="0" applyFont="1" applyFill="1" applyBorder="1"/>
    <xf numFmtId="0" fontId="2" fillId="5" borderId="1" xfId="0" applyFont="1" applyFill="1" applyBorder="1" applyAlignment="1">
      <alignment vertical="top"/>
    </xf>
    <xf numFmtId="0" fontId="2" fillId="5" borderId="2" xfId="0" applyFont="1" applyFill="1" applyBorder="1" applyAlignment="1">
      <alignment vertical="top"/>
    </xf>
    <xf numFmtId="0" fontId="0" fillId="0" borderId="0" xfId="0" applyAlignment="1">
      <alignment vertical="center"/>
    </xf>
    <xf numFmtId="0" fontId="1" fillId="2" borderId="11" xfId="0" applyFont="1" applyFill="1" applyBorder="1"/>
    <xf numFmtId="0" fontId="1" fillId="2" borderId="0" xfId="0" applyFont="1" applyFill="1" applyBorder="1"/>
    <xf numFmtId="0" fontId="1" fillId="2" borderId="12" xfId="0" applyFont="1" applyFill="1" applyBorder="1"/>
    <xf numFmtId="0" fontId="3" fillId="2" borderId="0" xfId="0" applyFont="1" applyFill="1" applyBorder="1" applyAlignment="1">
      <alignment vertical="top"/>
    </xf>
    <xf numFmtId="0" fontId="1" fillId="2" borderId="13" xfId="0" applyFont="1" applyFill="1" applyBorder="1"/>
    <xf numFmtId="0" fontId="1" fillId="2" borderId="14" xfId="0" applyFont="1" applyFill="1" applyBorder="1"/>
    <xf numFmtId="0" fontId="1" fillId="2" borderId="15" xfId="0" applyFont="1" applyFill="1" applyBorder="1"/>
    <xf numFmtId="0" fontId="2" fillId="2" borderId="9" xfId="0" applyFont="1" applyFill="1" applyBorder="1" applyAlignment="1">
      <alignment wrapText="1"/>
    </xf>
    <xf numFmtId="0" fontId="2" fillId="2" borderId="8" xfId="0" applyFont="1" applyFill="1" applyBorder="1" applyAlignment="1">
      <alignment wrapText="1"/>
    </xf>
    <xf numFmtId="0" fontId="2" fillId="2" borderId="10" xfId="0" applyFont="1" applyFill="1" applyBorder="1" applyAlignment="1">
      <alignment wrapText="1"/>
    </xf>
    <xf numFmtId="0" fontId="1" fillId="5" borderId="1" xfId="0" applyFont="1" applyFill="1" applyBorder="1" applyAlignment="1">
      <alignment vertical="top" wrapText="1"/>
    </xf>
  </cellXfs>
  <cellStyles count="1">
    <cellStyle name="Normaallaad" xfId="0" builtinId="0"/>
  </cellStyles>
  <dxfs count="0"/>
  <tableStyles count="0" defaultTableStyle="TableStyleMedium2" defaultPivotStyle="PivotStyleLight16"/>
  <colors>
    <mruColors>
      <color rgb="FF9BC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I12" sqref="I12"/>
    </sheetView>
  </sheetViews>
  <sheetFormatPr defaultColWidth="9.109375" defaultRowHeight="15.6" x14ac:dyDescent="0.3"/>
  <cols>
    <col min="1" max="1" width="4.33203125" style="1" customWidth="1"/>
    <col min="2" max="2" width="65.6640625" style="1" customWidth="1"/>
    <col min="3" max="3" width="22.21875" style="1" customWidth="1"/>
    <col min="4" max="4" width="32.109375" style="1" customWidth="1"/>
    <col min="5" max="16384" width="9.109375" style="1"/>
  </cols>
  <sheetData>
    <row r="1" spans="1:4" x14ac:dyDescent="0.3">
      <c r="A1" s="3" t="s">
        <v>0</v>
      </c>
      <c r="B1" s="3"/>
      <c r="C1" s="3"/>
      <c r="D1" s="3"/>
    </row>
    <row r="2" spans="1:4" x14ac:dyDescent="0.3">
      <c r="A2" s="3"/>
      <c r="B2" s="3"/>
      <c r="C2" s="3"/>
      <c r="D2" s="3"/>
    </row>
    <row r="3" spans="1:4" x14ac:dyDescent="0.3">
      <c r="A3" s="3" t="s">
        <v>1</v>
      </c>
      <c r="B3" s="3"/>
      <c r="C3" s="3"/>
      <c r="D3" s="3"/>
    </row>
    <row r="4" spans="1:4" x14ac:dyDescent="0.3">
      <c r="A4" s="3" t="s">
        <v>2</v>
      </c>
      <c r="B4" s="3"/>
      <c r="C4" s="3"/>
      <c r="D4" s="3"/>
    </row>
    <row r="5" spans="1:4" x14ac:dyDescent="0.3">
      <c r="A5" s="3"/>
      <c r="B5" s="3"/>
      <c r="C5" s="3"/>
      <c r="D5" s="3"/>
    </row>
    <row r="6" spans="1:4" ht="40.5" customHeight="1" thickBot="1" x14ac:dyDescent="0.35">
      <c r="A6" s="8" t="s">
        <v>3</v>
      </c>
      <c r="B6" s="8" t="s">
        <v>4</v>
      </c>
      <c r="C6" s="8" t="s">
        <v>5</v>
      </c>
      <c r="D6" s="9" t="s">
        <v>47</v>
      </c>
    </row>
    <row r="7" spans="1:4" x14ac:dyDescent="0.3">
      <c r="A7" s="7" t="s">
        <v>6</v>
      </c>
      <c r="B7" s="7" t="s">
        <v>7</v>
      </c>
      <c r="C7" s="7">
        <v>75038598</v>
      </c>
      <c r="D7" s="10"/>
    </row>
    <row r="8" spans="1:4" x14ac:dyDescent="0.3">
      <c r="A8" s="6" t="s">
        <v>8</v>
      </c>
      <c r="B8" s="6" t="s">
        <v>15</v>
      </c>
      <c r="C8" s="6">
        <v>14381023</v>
      </c>
      <c r="D8" s="2"/>
    </row>
    <row r="9" spans="1:4" x14ac:dyDescent="0.3">
      <c r="A9" s="6" t="s">
        <v>9</v>
      </c>
      <c r="B9" s="6" t="s">
        <v>16</v>
      </c>
      <c r="C9" s="6">
        <v>14766527</v>
      </c>
      <c r="D9" s="2"/>
    </row>
    <row r="10" spans="1:4" x14ac:dyDescent="0.3">
      <c r="A10" s="6" t="s">
        <v>10</v>
      </c>
      <c r="B10" s="6" t="s">
        <v>17</v>
      </c>
      <c r="C10" s="6">
        <v>14646705</v>
      </c>
      <c r="D10" s="2"/>
    </row>
    <row r="11" spans="1:4" x14ac:dyDescent="0.3">
      <c r="A11" s="19" t="s">
        <v>11</v>
      </c>
      <c r="B11" s="19" t="s">
        <v>18</v>
      </c>
      <c r="C11" s="19">
        <v>90008844</v>
      </c>
      <c r="D11" s="20"/>
    </row>
    <row r="12" spans="1:4" x14ac:dyDescent="0.3">
      <c r="A12" s="6" t="s">
        <v>12</v>
      </c>
      <c r="B12" s="6" t="s">
        <v>45</v>
      </c>
      <c r="C12" s="6" t="s">
        <v>42</v>
      </c>
      <c r="D12" s="2"/>
    </row>
    <row r="13" spans="1:4" x14ac:dyDescent="0.3">
      <c r="A13" s="3"/>
      <c r="B13" s="3"/>
      <c r="C13" s="12" t="s">
        <v>19</v>
      </c>
      <c r="D13" s="21">
        <f>SUM(D7:D12)</f>
        <v>0</v>
      </c>
    </row>
    <row r="14" spans="1:4" x14ac:dyDescent="0.3">
      <c r="A14" s="3"/>
      <c r="B14" s="3"/>
      <c r="C14" s="12" t="s">
        <v>20</v>
      </c>
      <c r="D14" s="13">
        <f>D15-D13</f>
        <v>0</v>
      </c>
    </row>
    <row r="15" spans="1:4" ht="18.75" customHeight="1" x14ac:dyDescent="0.3">
      <c r="A15" s="3"/>
      <c r="B15" s="3"/>
      <c r="C15" s="12" t="s">
        <v>21</v>
      </c>
      <c r="D15" s="14">
        <f>D13*1.2</f>
        <v>0</v>
      </c>
    </row>
    <row r="16" spans="1:4" x14ac:dyDescent="0.3">
      <c r="A16" s="3"/>
      <c r="B16" s="3"/>
      <c r="C16" s="3"/>
      <c r="D16" s="3"/>
    </row>
    <row r="17" spans="1:7" x14ac:dyDescent="0.3">
      <c r="A17" s="4" t="s">
        <v>23</v>
      </c>
      <c r="B17" s="11"/>
      <c r="C17" s="11"/>
      <c r="D17" s="5"/>
    </row>
    <row r="18" spans="1:7" x14ac:dyDescent="0.3">
      <c r="A18" s="22" t="s">
        <v>3</v>
      </c>
      <c r="B18" s="23" t="s">
        <v>24</v>
      </c>
      <c r="C18" s="24" t="s">
        <v>25</v>
      </c>
      <c r="D18" s="17"/>
    </row>
    <row r="19" spans="1:7" x14ac:dyDescent="0.3">
      <c r="A19" s="6" t="s">
        <v>6</v>
      </c>
      <c r="B19" s="15" t="s">
        <v>26</v>
      </c>
      <c r="C19" s="16"/>
      <c r="D19" s="17"/>
    </row>
    <row r="20" spans="1:7" x14ac:dyDescent="0.3">
      <c r="A20" s="6" t="s">
        <v>8</v>
      </c>
      <c r="B20" s="15" t="s">
        <v>43</v>
      </c>
      <c r="C20" s="16"/>
      <c r="D20" s="17"/>
    </row>
    <row r="21" spans="1:7" ht="46.8" x14ac:dyDescent="0.3">
      <c r="A21" s="6" t="s">
        <v>9</v>
      </c>
      <c r="B21" s="18" t="s">
        <v>27</v>
      </c>
      <c r="C21" s="16"/>
      <c r="D21" s="17"/>
    </row>
    <row r="22" spans="1:7" ht="31.2" x14ac:dyDescent="0.3">
      <c r="A22" s="6" t="s">
        <v>10</v>
      </c>
      <c r="B22" s="18" t="s">
        <v>29</v>
      </c>
      <c r="C22" s="16"/>
      <c r="D22" s="17"/>
    </row>
    <row r="23" spans="1:7" ht="50.4" customHeight="1" x14ac:dyDescent="0.3">
      <c r="A23" s="6" t="s">
        <v>11</v>
      </c>
      <c r="B23" s="18" t="s">
        <v>30</v>
      </c>
      <c r="C23" s="36" t="s">
        <v>31</v>
      </c>
      <c r="D23" s="36"/>
    </row>
    <row r="24" spans="1:7" ht="64.5" customHeight="1" x14ac:dyDescent="0.3">
      <c r="A24" s="6" t="s">
        <v>12</v>
      </c>
      <c r="B24" s="15" t="s">
        <v>32</v>
      </c>
      <c r="C24" s="36" t="s">
        <v>33</v>
      </c>
      <c r="D24" s="36"/>
    </row>
    <row r="25" spans="1:7" ht="46.8" x14ac:dyDescent="0.3">
      <c r="A25" s="6" t="s">
        <v>13</v>
      </c>
      <c r="B25" s="18" t="s">
        <v>34</v>
      </c>
      <c r="C25" s="36" t="s">
        <v>35</v>
      </c>
      <c r="D25" s="36"/>
    </row>
    <row r="26" spans="1:7" ht="48.75" customHeight="1" x14ac:dyDescent="0.3">
      <c r="A26" s="6" t="s">
        <v>14</v>
      </c>
      <c r="B26" s="15" t="s">
        <v>36</v>
      </c>
      <c r="C26" s="36" t="s">
        <v>35</v>
      </c>
      <c r="D26" s="36"/>
    </row>
    <row r="27" spans="1:7" ht="48.75" customHeight="1" x14ac:dyDescent="0.3">
      <c r="A27" s="6" t="s">
        <v>28</v>
      </c>
      <c r="B27" s="15" t="s">
        <v>37</v>
      </c>
      <c r="C27" s="36" t="s">
        <v>35</v>
      </c>
      <c r="D27" s="36"/>
    </row>
    <row r="28" spans="1:7" ht="55.2" customHeight="1" x14ac:dyDescent="0.3">
      <c r="A28" s="33" t="s">
        <v>46</v>
      </c>
      <c r="B28" s="34"/>
      <c r="C28" s="34"/>
      <c r="D28" s="35"/>
    </row>
    <row r="29" spans="1:7" ht="20.399999999999999" customHeight="1" x14ac:dyDescent="0.3">
      <c r="A29" s="26" t="s">
        <v>44</v>
      </c>
      <c r="B29" s="27"/>
      <c r="C29" s="27"/>
      <c r="D29" s="28"/>
    </row>
    <row r="30" spans="1:7" x14ac:dyDescent="0.3">
      <c r="A30" s="26"/>
      <c r="B30" s="27"/>
      <c r="C30" s="27"/>
      <c r="D30" s="28"/>
    </row>
    <row r="31" spans="1:7" x14ac:dyDescent="0.3">
      <c r="A31" s="26" t="s">
        <v>40</v>
      </c>
      <c r="B31" s="27"/>
      <c r="C31" s="27"/>
      <c r="D31" s="28"/>
      <c r="G31" s="25"/>
    </row>
    <row r="32" spans="1:7" ht="22.8" customHeight="1" x14ac:dyDescent="0.3">
      <c r="A32" s="26"/>
      <c r="B32" s="29" t="s">
        <v>38</v>
      </c>
      <c r="C32" s="27"/>
      <c r="D32" s="28"/>
    </row>
    <row r="33" spans="1:4" x14ac:dyDescent="0.3">
      <c r="A33" s="26" t="s">
        <v>41</v>
      </c>
      <c r="B33" s="27"/>
      <c r="C33" s="27"/>
      <c r="D33" s="28"/>
    </row>
    <row r="34" spans="1:4" x14ac:dyDescent="0.3">
      <c r="A34" s="26"/>
      <c r="B34" s="29" t="s">
        <v>39</v>
      </c>
      <c r="C34" s="27"/>
      <c r="D34" s="28"/>
    </row>
    <row r="35" spans="1:4" x14ac:dyDescent="0.3">
      <c r="A35" s="26"/>
      <c r="B35" s="27"/>
      <c r="C35" s="27"/>
      <c r="D35" s="28"/>
    </row>
    <row r="36" spans="1:4" x14ac:dyDescent="0.3">
      <c r="A36" s="26" t="s">
        <v>22</v>
      </c>
      <c r="B36" s="27"/>
      <c r="C36" s="27"/>
      <c r="D36" s="28"/>
    </row>
    <row r="37" spans="1:4" x14ac:dyDescent="0.3">
      <c r="A37" s="30"/>
      <c r="B37" s="31"/>
      <c r="C37" s="31"/>
      <c r="D37" s="32"/>
    </row>
  </sheetData>
  <mergeCells count="6">
    <mergeCell ref="A28:D28"/>
    <mergeCell ref="C23:D23"/>
    <mergeCell ref="C24:D24"/>
    <mergeCell ref="C25:D25"/>
    <mergeCell ref="C26:D26"/>
    <mergeCell ref="C27:D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vt:i4>
      </vt:variant>
    </vt:vector>
  </HeadingPairs>
  <TitlesOfParts>
    <vt:vector size="1" baseType="lpstr">
      <vt:lpstr>Leht1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Liina Kaljuveer</dc:creator>
  <cp:lastModifiedBy>Liina Kaljuveer</cp:lastModifiedBy>
  <dcterms:created xsi:type="dcterms:W3CDTF">2022-09-12T10:01:50Z</dcterms:created>
  <dcterms:modified xsi:type="dcterms:W3CDTF">2022-10-04T07:53:37Z</dcterms:modified>
</cp:coreProperties>
</file>